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95" yWindow="285" windowWidth="9765" windowHeight="11340"/>
  </bookViews>
  <sheets>
    <sheet name="CRONOGRAMA" sheetId="4" r:id="rId1"/>
  </sheets>
  <definedNames>
    <definedName name="_xlnm.Print_Area" localSheetId="0">CRONOGRAMA!$A$1:$F$25</definedName>
  </definedNames>
  <calcPr calcId="125725"/>
</workbook>
</file>

<file path=xl/calcChain.xml><?xml version="1.0" encoding="utf-8"?>
<calcChain xmlns="http://schemas.openxmlformats.org/spreadsheetml/2006/main">
  <c r="F12" i="4"/>
  <c r="F10"/>
  <c r="C31" l="1"/>
  <c r="F14" l="1"/>
  <c r="C32" s="1"/>
  <c r="C33" s="1"/>
  <c r="E12" l="1"/>
  <c r="C12"/>
  <c r="C14" s="1"/>
  <c r="D10"/>
  <c r="E10"/>
  <c r="C10"/>
  <c r="D15" l="1"/>
  <c r="D16"/>
  <c r="E15"/>
  <c r="E16"/>
  <c r="C16"/>
  <c r="C18" s="1"/>
  <c r="C15"/>
  <c r="C17" s="1"/>
  <c r="E14"/>
  <c r="D12"/>
  <c r="G13"/>
  <c r="G11"/>
  <c r="D18" l="1"/>
  <c r="E18" s="1"/>
  <c r="D17"/>
  <c r="E17" s="1"/>
  <c r="G12"/>
  <c r="H12" s="1"/>
  <c r="D14"/>
  <c r="H33"/>
  <c r="G10" l="1"/>
  <c r="H10" s="1"/>
  <c r="C27" l="1"/>
</calcChain>
</file>

<file path=xl/sharedStrings.xml><?xml version="1.0" encoding="utf-8"?>
<sst xmlns="http://schemas.openxmlformats.org/spreadsheetml/2006/main" count="21" uniqueCount="21">
  <si>
    <t>CRONOGRAMA FÍSICO-FINANCEIRO</t>
  </si>
  <si>
    <t>DESCRIÇÃO</t>
  </si>
  <si>
    <t>TOTAIS PARCIAIS</t>
  </si>
  <si>
    <t>PERÍODO EM MESES</t>
  </si>
  <si>
    <t xml:space="preserve"> </t>
  </si>
  <si>
    <t>01</t>
  </si>
  <si>
    <t>02</t>
  </si>
  <si>
    <t>03</t>
  </si>
  <si>
    <t>SERVIÇOS PRELIIMINARES</t>
  </si>
  <si>
    <t>ENGº LEANDRO BORELLA BARBOSA</t>
  </si>
  <si>
    <t>RESPONSÁVEL TECNICO - CREA SP Nº 506087467-8</t>
  </si>
  <si>
    <t>LOCAL: Rua Barão de Jacarei, esquina com Avenida Américo Timóteo do Rosario, Rio do Ouro.</t>
  </si>
  <si>
    <t>PISO DE GRAMA SINTÉTICA</t>
  </si>
  <si>
    <t>VALOR COM BDI 27,35%</t>
  </si>
  <si>
    <t>PREFEITURA MUNICIPAL DA ESTÂNCIA BALNEÁRIA DE CARAGUATATUBA -ESTADO DE SÃO PAULO</t>
  </si>
  <si>
    <t>OBJETO: REFORMA E RECUPERAÇÃO DO CAMPO DE FUTEBOL SOCIETY - RIO DO OURO</t>
  </si>
  <si>
    <t>ANEXO II G</t>
  </si>
  <si>
    <t>CONVENIO</t>
  </si>
  <si>
    <t>PREFEITURA</t>
  </si>
  <si>
    <t>AC CONV</t>
  </si>
  <si>
    <t>AC PREF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</si>
</sst>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  <numFmt numFmtId="165" formatCode="&quot;R$&quot;\ #,##0.00"/>
    <numFmt numFmtId="166" formatCode="0.00000000%"/>
  </numFmts>
  <fonts count="12">
    <font>
      <sz val="10"/>
      <name val="Arial"/>
    </font>
    <font>
      <sz val="11"/>
      <name val="Arial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0" fillId="0" borderId="0" xfId="0" applyFill="1"/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Border="1"/>
    <xf numFmtId="0" fontId="1" fillId="0" borderId="0" xfId="0" applyFont="1" applyFill="1" applyBorder="1"/>
    <xf numFmtId="0" fontId="0" fillId="0" borderId="0" xfId="0" applyBorder="1"/>
    <xf numFmtId="4" fontId="2" fillId="0" borderId="0" xfId="0" applyNumberFormat="1" applyFont="1"/>
    <xf numFmtId="0" fontId="3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/>
    <xf numFmtId="0" fontId="3" fillId="0" borderId="0" xfId="0" applyFont="1" applyAlignment="1">
      <alignment horizontal="center" vertical="top"/>
    </xf>
    <xf numFmtId="43" fontId="2" fillId="0" borderId="0" xfId="1" applyFont="1"/>
    <xf numFmtId="0" fontId="6" fillId="0" borderId="0" xfId="0" applyFont="1" applyFill="1" applyAlignment="1"/>
    <xf numFmtId="4" fontId="0" fillId="0" borderId="0" xfId="0" applyNumberFormat="1" applyBorder="1"/>
    <xf numFmtId="44" fontId="7" fillId="0" borderId="0" xfId="2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" fontId="2" fillId="0" borderId="0" xfId="0" applyNumberFormat="1" applyFont="1" applyAlignment="1">
      <alignment horizontal="center"/>
    </xf>
    <xf numFmtId="165" fontId="0" fillId="0" borderId="0" xfId="0" applyNumberFormat="1" applyBorder="1"/>
    <xf numFmtId="165" fontId="4" fillId="0" borderId="10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49" fontId="4" fillId="0" borderId="14" xfId="0" applyNumberFormat="1" applyFont="1" applyFill="1" applyBorder="1" applyAlignment="1">
      <alignment horizontal="center"/>
    </xf>
    <xf numFmtId="165" fontId="10" fillId="0" borderId="15" xfId="0" applyNumberFormat="1" applyFont="1" applyFill="1" applyBorder="1" applyAlignment="1">
      <alignment horizontal="center"/>
    </xf>
    <xf numFmtId="4" fontId="7" fillId="0" borderId="0" xfId="0" applyNumberFormat="1" applyFont="1" applyFill="1" applyBorder="1"/>
    <xf numFmtId="0" fontId="7" fillId="0" borderId="1" xfId="0" applyFont="1" applyFill="1" applyBorder="1"/>
    <xf numFmtId="9" fontId="4" fillId="0" borderId="16" xfId="0" applyNumberFormat="1" applyFont="1" applyFill="1" applyBorder="1" applyAlignment="1">
      <alignment horizontal="center" vertical="center"/>
    </xf>
    <xf numFmtId="9" fontId="4" fillId="0" borderId="16" xfId="0" applyNumberFormat="1" applyFont="1" applyFill="1" applyBorder="1" applyAlignment="1">
      <alignment horizontal="center"/>
    </xf>
    <xf numFmtId="9" fontId="7" fillId="0" borderId="0" xfId="0" applyNumberFormat="1" applyFont="1" applyFill="1" applyBorder="1"/>
    <xf numFmtId="0" fontId="7" fillId="0" borderId="2" xfId="0" applyFont="1" applyFill="1" applyBorder="1"/>
    <xf numFmtId="164" fontId="4" fillId="0" borderId="16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165" fontId="4" fillId="2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165" fontId="10" fillId="0" borderId="16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165" fontId="10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/>
    </xf>
    <xf numFmtId="0" fontId="4" fillId="0" borderId="10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5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/>
    </xf>
    <xf numFmtId="165" fontId="4" fillId="2" borderId="9" xfId="0" applyNumberFormat="1" applyFont="1" applyFill="1" applyBorder="1" applyAlignment="1">
      <alignment horizontal="center" vertical="center"/>
    </xf>
    <xf numFmtId="165" fontId="4" fillId="2" borderId="1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7" fillId="0" borderId="7" xfId="0" applyFont="1" applyFill="1" applyBorder="1"/>
    <xf numFmtId="0" fontId="4" fillId="0" borderId="11" xfId="0" applyFont="1" applyFill="1" applyBorder="1" applyAlignment="1">
      <alignment horizontal="center" vertical="center"/>
    </xf>
    <xf numFmtId="0" fontId="7" fillId="0" borderId="17" xfId="0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</xdr:colOff>
      <xdr:row>0</xdr:row>
      <xdr:rowOff>294529</xdr:rowOff>
    </xdr:from>
    <xdr:to>
      <xdr:col>1</xdr:col>
      <xdr:colOff>265506</xdr:colOff>
      <xdr:row>0</xdr:row>
      <xdr:rowOff>771339</xdr:rowOff>
    </xdr:to>
    <xdr:pic>
      <xdr:nvPicPr>
        <xdr:cNvPr id="2" name="Imagem 1" descr="brazã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8750" y="294529"/>
          <a:ext cx="519506" cy="4768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3"/>
  <sheetViews>
    <sheetView tabSelected="1" view="pageBreakPreview" zoomScale="90" zoomScaleNormal="100" zoomScaleSheetLayoutView="90" workbookViewId="0">
      <selection activeCell="C14" sqref="C14"/>
    </sheetView>
  </sheetViews>
  <sheetFormatPr defaultRowHeight="12.75"/>
  <cols>
    <col min="1" max="1" width="6.140625" style="1" customWidth="1"/>
    <col min="2" max="2" width="42.5703125" style="1" customWidth="1"/>
    <col min="3" max="3" width="24" style="5" customWidth="1"/>
    <col min="4" max="4" width="26.42578125" style="5" customWidth="1"/>
    <col min="5" max="5" width="27" style="5" customWidth="1"/>
    <col min="6" max="6" width="25.42578125" style="1" customWidth="1"/>
    <col min="7" max="7" width="16" style="8" bestFit="1" customWidth="1"/>
    <col min="8" max="8" width="12.5703125" style="8" bestFit="1" customWidth="1"/>
    <col min="9" max="9" width="13.7109375" style="8" bestFit="1" customWidth="1"/>
    <col min="10" max="32" width="9.140625" style="8"/>
  </cols>
  <sheetData>
    <row r="1" spans="1:32" ht="78.75" customHeight="1">
      <c r="B1" s="60" t="s">
        <v>14</v>
      </c>
      <c r="C1" s="60"/>
      <c r="D1" s="60"/>
      <c r="E1" s="60"/>
      <c r="F1" s="60"/>
    </row>
    <row r="2" spans="1:32" s="3" customFormat="1" ht="23.25" customHeight="1">
      <c r="A2" s="56" t="s">
        <v>0</v>
      </c>
      <c r="B2" s="56"/>
      <c r="C2" s="56"/>
      <c r="D2" s="56"/>
      <c r="E2" s="56"/>
      <c r="F2" s="56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s="3" customFormat="1" ht="32.25" customHeight="1">
      <c r="A3" s="4"/>
      <c r="B3" s="4"/>
      <c r="C3" s="4"/>
      <c r="D3" s="4"/>
      <c r="E3" s="4"/>
      <c r="F3" s="44" t="s">
        <v>16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 s="3" customFormat="1" ht="18.75" customHeight="1">
      <c r="A4" s="37" t="s">
        <v>15</v>
      </c>
      <c r="B4" s="15"/>
      <c r="C4" s="38"/>
      <c r="D4" s="38"/>
      <c r="E4" s="38"/>
      <c r="F4" s="3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 s="3" customFormat="1" ht="21.75" customHeight="1">
      <c r="A5" s="37" t="s">
        <v>11</v>
      </c>
      <c r="B5" s="39"/>
      <c r="C5" s="38"/>
      <c r="D5" s="38"/>
      <c r="E5" s="38"/>
      <c r="F5" s="3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 s="2" customFormat="1" ht="15" customHeight="1">
      <c r="A6" s="37"/>
      <c r="B6" s="37"/>
      <c r="C6" s="37"/>
      <c r="D6" s="37"/>
      <c r="E6" s="37"/>
      <c r="F6" s="40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</row>
    <row r="7" spans="1:32" s="2" customFormat="1" ht="12" customHeight="1" thickBot="1">
      <c r="A7" s="53"/>
      <c r="B7" s="53"/>
      <c r="C7" s="53"/>
      <c r="D7" s="53"/>
      <c r="E7" s="53"/>
      <c r="F7" s="40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1:32" s="25" customFormat="1" ht="24.75" customHeight="1" thickBot="1">
      <c r="A8" s="74" t="s">
        <v>4</v>
      </c>
      <c r="B8" s="76" t="s">
        <v>1</v>
      </c>
      <c r="C8" s="78" t="s">
        <v>3</v>
      </c>
      <c r="D8" s="78"/>
      <c r="E8" s="78"/>
      <c r="F8" s="67" t="s">
        <v>13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</row>
    <row r="9" spans="1:32" s="25" customFormat="1" ht="15.95" customHeight="1" thickBot="1">
      <c r="A9" s="75"/>
      <c r="B9" s="77"/>
      <c r="C9" s="26" t="s">
        <v>5</v>
      </c>
      <c r="D9" s="26" t="s">
        <v>6</v>
      </c>
      <c r="E9" s="26" t="s">
        <v>7</v>
      </c>
      <c r="F9" s="68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</row>
    <row r="10" spans="1:32" s="29" customFormat="1" ht="29.25" customHeight="1">
      <c r="A10" s="69">
        <v>1</v>
      </c>
      <c r="B10" s="71" t="s">
        <v>8</v>
      </c>
      <c r="C10" s="27">
        <f>$F$10*C11</f>
        <v>18797.827860000001</v>
      </c>
      <c r="D10" s="27">
        <f>$F$10*D11</f>
        <v>9398.9139300000006</v>
      </c>
      <c r="E10" s="27">
        <f>$F$10*E11</f>
        <v>9398.9139300000006</v>
      </c>
      <c r="F10" s="72">
        <f>29521.52*1.2735</f>
        <v>37595.655720000002</v>
      </c>
      <c r="G10" s="28">
        <f>SUM(C10:E10)</f>
        <v>37595.655720000002</v>
      </c>
      <c r="H10" s="57">
        <f>F10-G10</f>
        <v>0</v>
      </c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</row>
    <row r="11" spans="1:32" s="33" customFormat="1" ht="29.25" customHeight="1" thickBot="1">
      <c r="A11" s="70"/>
      <c r="B11" s="71"/>
      <c r="C11" s="30">
        <v>0.5</v>
      </c>
      <c r="D11" s="30">
        <v>0.25</v>
      </c>
      <c r="E11" s="31">
        <v>0.25</v>
      </c>
      <c r="F11" s="73"/>
      <c r="G11" s="32" t="e">
        <f>C11+D11+E11+#REF!+#REF!+#REF!+#REF!+#REF!+#REF!+#REF!+#REF!+#REF!</f>
        <v>#REF!</v>
      </c>
      <c r="H11" s="58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</row>
    <row r="12" spans="1:32" s="24" customFormat="1" ht="29.25" customHeight="1">
      <c r="A12" s="69">
        <v>2</v>
      </c>
      <c r="B12" s="79" t="s">
        <v>12</v>
      </c>
      <c r="C12" s="43">
        <f>$F$12*C13</f>
        <v>47955.979372499998</v>
      </c>
      <c r="D12" s="43">
        <f>$F$12*D13</f>
        <v>95911.958744999996</v>
      </c>
      <c r="E12" s="43">
        <f>$F$12*E13</f>
        <v>47955.979372499998</v>
      </c>
      <c r="F12" s="72">
        <f>150627.34*1.2735</f>
        <v>191823.91748999999</v>
      </c>
      <c r="G12" s="28">
        <f>SUM(C12:E12)</f>
        <v>191823.91748999999</v>
      </c>
      <c r="H12" s="57">
        <f>F12-G12</f>
        <v>0</v>
      </c>
    </row>
    <row r="13" spans="1:32" s="24" customFormat="1" ht="29.25" customHeight="1" thickBot="1">
      <c r="A13" s="70"/>
      <c r="B13" s="79"/>
      <c r="C13" s="34">
        <v>0.25</v>
      </c>
      <c r="D13" s="34">
        <v>0.5</v>
      </c>
      <c r="E13" s="34">
        <v>0.25</v>
      </c>
      <c r="F13" s="73"/>
      <c r="G13" s="32" t="e">
        <f>C13+D13+E13+#REF!+#REF!+#REF!+#REF!+#REF!+#REF!+#REF!+#REF!+#REF!</f>
        <v>#REF!</v>
      </c>
      <c r="H13" s="58"/>
    </row>
    <row r="14" spans="1:32" s="19" customFormat="1" ht="29.25" customHeight="1" thickBot="1">
      <c r="A14" s="54" t="s">
        <v>2</v>
      </c>
      <c r="B14" s="55"/>
      <c r="C14" s="22">
        <f>SUM(C10+C12)</f>
        <v>66753.807232499996</v>
      </c>
      <c r="D14" s="22">
        <f>SUM(D10+D12)</f>
        <v>105310.87267499999</v>
      </c>
      <c r="E14" s="22">
        <f>SUM(E10+E12)</f>
        <v>57354.893302500001</v>
      </c>
      <c r="F14" s="36">
        <f>ROUND(F10+F12,2)</f>
        <v>229419.57</v>
      </c>
      <c r="G14" s="17"/>
      <c r="H14" s="35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32" s="19" customFormat="1" ht="29.25" hidden="1" customHeight="1">
      <c r="A15" s="47"/>
      <c r="B15" s="47" t="s">
        <v>17</v>
      </c>
      <c r="C15" s="48">
        <f>SUM(C10+C12)*$C$33</f>
        <v>62384.244145842793</v>
      </c>
      <c r="D15" s="48">
        <f t="shared" ref="D15:E15" si="0">SUM(D10+D12)*$C$33</f>
        <v>98417.445604067325</v>
      </c>
      <c r="E15" s="48">
        <f t="shared" si="0"/>
        <v>53600.563249970044</v>
      </c>
      <c r="F15" s="49"/>
      <c r="G15" s="17"/>
      <c r="H15" s="35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s="19" customFormat="1" ht="29.25" hidden="1" customHeight="1">
      <c r="A16" s="47"/>
      <c r="B16" s="47" t="s">
        <v>18</v>
      </c>
      <c r="C16" s="48">
        <f>SUM(C12+C10)*$C$32</f>
        <v>4369.5630866571992</v>
      </c>
      <c r="D16" s="48">
        <f t="shared" ref="D16:E16" si="1">SUM(D12+D10)*$C$32</f>
        <v>6893.4270709326656</v>
      </c>
      <c r="E16" s="48">
        <f t="shared" si="1"/>
        <v>3754.3300525299551</v>
      </c>
      <c r="F16" s="49"/>
      <c r="G16" s="17"/>
      <c r="H16" s="35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</row>
    <row r="17" spans="1:32" s="19" customFormat="1" ht="29.25" hidden="1" customHeight="1">
      <c r="A17" s="47"/>
      <c r="B17" s="47" t="s">
        <v>19</v>
      </c>
      <c r="C17" s="48">
        <f>C15</f>
        <v>62384.244145842793</v>
      </c>
      <c r="D17" s="48">
        <f>C17+D15</f>
        <v>160801.68974991012</v>
      </c>
      <c r="E17" s="48">
        <f>D17+E15</f>
        <v>214402.25299988018</v>
      </c>
      <c r="F17" s="49"/>
      <c r="G17" s="17"/>
      <c r="H17" s="35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</row>
    <row r="18" spans="1:32" ht="15.75" hidden="1">
      <c r="A18" s="41"/>
      <c r="B18" s="50" t="s">
        <v>20</v>
      </c>
      <c r="C18" s="51">
        <f>C16</f>
        <v>4369.5630866571992</v>
      </c>
      <c r="D18" s="51">
        <f>C18+D16</f>
        <v>11262.990157589866</v>
      </c>
      <c r="E18" s="51">
        <f>D18+E16</f>
        <v>15017.32021011982</v>
      </c>
      <c r="F18" s="41"/>
    </row>
    <row r="19" spans="1:32" ht="15.75">
      <c r="A19" s="41"/>
      <c r="B19" s="41"/>
      <c r="C19" s="42"/>
      <c r="D19" s="42"/>
      <c r="E19" s="42"/>
      <c r="F19" s="41"/>
    </row>
    <row r="20" spans="1:32" ht="15.75">
      <c r="A20" s="41"/>
      <c r="B20" s="41"/>
      <c r="C20" s="42"/>
      <c r="D20" s="42"/>
      <c r="E20" s="42"/>
      <c r="F20" s="41"/>
    </row>
    <row r="21" spans="1:32">
      <c r="F21" s="9"/>
    </row>
    <row r="22" spans="1:32" ht="43.5" customHeight="1">
      <c r="D22" s="20"/>
      <c r="F22" s="9"/>
      <c r="G22" s="21"/>
      <c r="H22" s="8">
        <v>20</v>
      </c>
    </row>
    <row r="23" spans="1:32" s="12" customFormat="1" ht="18" customHeight="1">
      <c r="A23" s="59" t="s">
        <v>9</v>
      </c>
      <c r="B23" s="59"/>
      <c r="C23" s="59"/>
      <c r="D23" s="59"/>
      <c r="E23" s="59"/>
      <c r="F23" s="10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spans="1:32" s="12" customFormat="1" ht="18" customHeight="1">
      <c r="A24" s="52" t="s">
        <v>10</v>
      </c>
      <c r="B24" s="52"/>
      <c r="C24" s="52"/>
      <c r="D24" s="52"/>
      <c r="E24" s="52"/>
      <c r="F24" s="13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1:32" s="12" customFormat="1" ht="18" customHeight="1">
      <c r="A25" s="66"/>
      <c r="B25" s="66"/>
      <c r="C25" s="66"/>
      <c r="D25" s="66"/>
      <c r="E25" s="66"/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1:32" ht="13.5" thickBot="1"/>
    <row r="27" spans="1:32" ht="13.5" thickBot="1">
      <c r="C27" s="63">
        <f>SUM(C14:E14)</f>
        <v>229419.57321</v>
      </c>
      <c r="D27" s="64"/>
      <c r="E27" s="65"/>
      <c r="F27" s="8"/>
      <c r="X27"/>
      <c r="Y27"/>
      <c r="Z27"/>
      <c r="AA27"/>
      <c r="AB27"/>
      <c r="AC27"/>
      <c r="AD27"/>
      <c r="AE27"/>
      <c r="AF27"/>
    </row>
    <row r="28" spans="1:32">
      <c r="I28" s="8">
        <v>2017392.16</v>
      </c>
    </row>
    <row r="29" spans="1:32">
      <c r="D29" s="20"/>
    </row>
    <row r="30" spans="1:32">
      <c r="C30" s="61"/>
      <c r="D30" s="62"/>
      <c r="E30" s="23"/>
    </row>
    <row r="31" spans="1:32">
      <c r="C31" s="45">
        <f>215017.32-200000</f>
        <v>15017.320000000007</v>
      </c>
      <c r="F31" s="14"/>
    </row>
    <row r="32" spans="1:32">
      <c r="C32" s="46">
        <f>C31/F14</f>
        <v>6.5457885741831034E-2</v>
      </c>
    </row>
    <row r="33" spans="3:8">
      <c r="C33" s="46">
        <f>100%-C32</f>
        <v>0.93454211425816891</v>
      </c>
      <c r="H33" s="16">
        <f>F14-I28</f>
        <v>-1787972.5899999999</v>
      </c>
    </row>
  </sheetData>
  <mergeCells count="21">
    <mergeCell ref="B1:F1"/>
    <mergeCell ref="C30:D30"/>
    <mergeCell ref="C27:E27"/>
    <mergeCell ref="A25:E25"/>
    <mergeCell ref="F8:F9"/>
    <mergeCell ref="A10:A11"/>
    <mergeCell ref="B10:B11"/>
    <mergeCell ref="F10:F11"/>
    <mergeCell ref="A8:A9"/>
    <mergeCell ref="B8:B9"/>
    <mergeCell ref="C8:E8"/>
    <mergeCell ref="A12:A13"/>
    <mergeCell ref="B12:B13"/>
    <mergeCell ref="F12:F13"/>
    <mergeCell ref="A24:E24"/>
    <mergeCell ref="A7:E7"/>
    <mergeCell ref="A14:B14"/>
    <mergeCell ref="A2:F2"/>
    <mergeCell ref="H10:H11"/>
    <mergeCell ref="H12:H13"/>
    <mergeCell ref="A23:E23"/>
  </mergeCells>
  <printOptions horizontalCentered="1" verticalCentered="1"/>
  <pageMargins left="0.15748031496062992" right="0.15748031496062992" top="1.6535433070866143" bottom="1.1811023622047245" header="0.31496062992125984" footer="0.15748031496062992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>lvi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jorge.neto</dc:creator>
  <cp:lastModifiedBy>13965</cp:lastModifiedBy>
  <cp:lastPrinted>2024-05-23T12:52:41Z</cp:lastPrinted>
  <dcterms:created xsi:type="dcterms:W3CDTF">2006-07-21T14:39:02Z</dcterms:created>
  <dcterms:modified xsi:type="dcterms:W3CDTF">2024-07-01T18:03:37Z</dcterms:modified>
</cp:coreProperties>
</file>